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, 2024 год\31301  А МСП (ХЭС)  рем\"/>
    </mc:Choice>
  </mc:AlternateContent>
  <bookViews>
    <workbookView xWindow="0" yWindow="0" windowWidth="28650" windowHeight="156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1" l="1"/>
  <c r="M9" i="1" l="1"/>
  <c r="N9" i="1"/>
  <c r="P9" i="1"/>
  <c r="Q9" i="1"/>
  <c r="M10" i="1"/>
  <c r="N10" i="1"/>
  <c r="P10" i="1"/>
  <c r="Q10" i="1" s="1"/>
  <c r="M11" i="1"/>
  <c r="N11" i="1"/>
  <c r="P11" i="1"/>
  <c r="Q11" i="1"/>
  <c r="M12" i="1"/>
  <c r="N12" i="1"/>
  <c r="P12" i="1"/>
  <c r="Q12" i="1"/>
  <c r="M13" i="1"/>
  <c r="N13" i="1"/>
  <c r="P13" i="1"/>
  <c r="Q13" i="1"/>
  <c r="M14" i="1"/>
  <c r="N14" i="1"/>
  <c r="P14" i="1"/>
  <c r="Q14" i="1"/>
  <c r="M15" i="1"/>
  <c r="N15" i="1"/>
  <c r="P15" i="1"/>
  <c r="Q15" i="1"/>
  <c r="M16" i="1"/>
  <c r="N16" i="1"/>
  <c r="P16" i="1"/>
  <c r="Q16" i="1"/>
  <c r="M17" i="1"/>
  <c r="N17" i="1"/>
  <c r="P17" i="1"/>
  <c r="Q17" i="1"/>
  <c r="M18" i="1"/>
  <c r="N18" i="1"/>
  <c r="P18" i="1"/>
  <c r="Q18" i="1"/>
  <c r="I10" i="1" l="1"/>
  <c r="I11" i="1"/>
  <c r="I12" i="1"/>
  <c r="I13" i="1"/>
  <c r="I14" i="1"/>
  <c r="I15" i="1"/>
  <c r="I16" i="1"/>
  <c r="I17" i="1"/>
  <c r="I18" i="1"/>
  <c r="I9" i="1"/>
  <c r="G10" i="1"/>
  <c r="G11" i="1"/>
  <c r="G12" i="1"/>
  <c r="G13" i="1"/>
  <c r="G14" i="1"/>
  <c r="G15" i="1"/>
  <c r="G16" i="1"/>
  <c r="G17" i="1"/>
  <c r="G18" i="1"/>
  <c r="G9" i="1"/>
  <c r="Q19" i="1" l="1"/>
  <c r="G19" i="1"/>
  <c r="F3" i="1" s="1"/>
  <c r="G20" i="1" l="1"/>
  <c r="G21" i="1" s="1"/>
  <c r="Q20" i="1"/>
  <c r="Q21" i="1" s="1"/>
</calcChain>
</file>

<file path=xl/sharedStrings.xml><?xml version="1.0" encoding="utf-8"?>
<sst xmlns="http://schemas.openxmlformats.org/spreadsheetml/2006/main" count="59" uniqueCount="34">
  <si>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</si>
  <si>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</si>
  <si>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Продукция 2</t>
  </si>
  <si>
    <t>Продукция 3</t>
  </si>
  <si>
    <t>Продукция 4</t>
  </si>
  <si>
    <t>Продукция 5</t>
  </si>
  <si>
    <t>Продукция 6</t>
  </si>
  <si>
    <t>Продукция 7</t>
  </si>
  <si>
    <t>Продукция 8</t>
  </si>
  <si>
    <t>Продукция 9</t>
  </si>
  <si>
    <t>Продукция 10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</si>
  <si>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</si>
  <si>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</si>
  <si>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</si>
  <si>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</si>
  <si>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</si>
  <si>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</si>
  <si>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</si>
  <si>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</si>
  <si>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</si>
  <si>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</si>
  <si>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</si>
  <si>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</si>
  <si>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</si>
  <si>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</si>
  <si>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</si>
  <si>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</si>
  <si>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</si>
  <si>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</si>
  <si>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</si>
  <si>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</si>
  <si>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</si>
  <si>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</si>
  <si>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ОКПД2 42.22.22.140. Выполнение работ по чистке просек ВЛ 10-110 кВ структурного подразделения "Северные электрические сети", в рамках выполнения годовой программы ремонтов 2024 года филиала "Хабаровские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</si>
</sst>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center" vertical="top" wrapText="1"/>
    </xf>
    <xf numFmtId="4" fontId="2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21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49" fontId="8" fillId="2" borderId="17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18" xfId="0" applyNumberFormat="1" applyFont="1" applyFill="1" applyBorder="1" applyAlignment="1" applyProtection="1">
      <alignment horizontal="left" vertical="top" wrapText="1"/>
      <protection locked="0"/>
    </xf>
    <xf numFmtId="4" fontId="8" fillId="2" borderId="11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9" fontId="8" fillId="2" borderId="11" xfId="0" applyNumberFormat="1" applyFont="1" applyFill="1" applyBorder="1" applyAlignment="1" applyProtection="1">
      <alignment horizontal="left" vertical="top" wrapText="1"/>
      <protection locked="0"/>
    </xf>
    <xf numFmtId="4" fontId="1" fillId="4" borderId="19" xfId="0" applyNumberFormat="1" applyFont="1" applyFill="1" applyBorder="1" applyAlignment="1">
      <alignment horizontal="center" vertical="center" wrapText="1"/>
    </xf>
    <xf numFmtId="4" fontId="2" fillId="4" borderId="28" xfId="0" applyNumberFormat="1" applyFont="1" applyFill="1" applyBorder="1" applyAlignment="1">
      <alignment horizontal="center" vertical="top" wrapText="1"/>
    </xf>
    <xf numFmtId="4" fontId="2" fillId="4" borderId="26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2" fillId="5" borderId="12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9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8" fillId="2" borderId="30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7" xfId="0" applyNumberFormat="1" applyFont="1" applyFill="1" applyBorder="1" applyAlignment="1">
      <alignment horizontal="left" vertical="top" wrapText="1"/>
    </xf>
    <xf numFmtId="49" fontId="2" fillId="6" borderId="18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8" fillId="2" borderId="17" xfId="0" applyNumberFormat="1" applyFont="1" applyFill="1" applyBorder="1" applyAlignment="1" applyProtection="1">
      <alignment horizontal="left" vertical="center" wrapText="1"/>
      <protection locked="0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/>
    </xf>
    <xf numFmtId="4" fontId="6" fillId="4" borderId="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4" fontId="8" fillId="2" borderId="9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9" fillId="4" borderId="13" xfId="0" applyNumberFormat="1" applyFont="1" applyFill="1" applyBorder="1" applyAlignment="1">
      <alignment horizontal="right" vertical="center" wrapText="1"/>
    </xf>
    <xf numFmtId="4" fontId="9" fillId="4" borderId="14" xfId="0" applyNumberFormat="1" applyFont="1" applyFill="1" applyBorder="1" applyAlignment="1">
      <alignment horizontal="right" vertical="center" wrapText="1"/>
    </xf>
    <xf numFmtId="4" fontId="9" fillId="4" borderId="15" xfId="0" applyNumberFormat="1" applyFont="1" applyFill="1" applyBorder="1" applyAlignment="1">
      <alignment horizontal="right" vertical="center" wrapText="1"/>
    </xf>
    <xf numFmtId="4" fontId="8" fillId="4" borderId="24" xfId="0" applyNumberFormat="1" applyFont="1" applyFill="1" applyBorder="1" applyAlignment="1">
      <alignment horizontal="right" vertical="top" wrapText="1"/>
    </xf>
    <xf numFmtId="4" fontId="8" fillId="4" borderId="25" xfId="0" applyNumberFormat="1" applyFont="1" applyFill="1" applyBorder="1" applyAlignment="1">
      <alignment horizontal="right" vertical="top" wrapText="1"/>
    </xf>
    <xf numFmtId="4" fontId="8" fillId="4" borderId="18" xfId="0" applyNumberFormat="1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3" xfId="0" applyNumberFormat="1" applyFont="1" applyFill="1" applyBorder="1" applyAlignment="1">
      <alignment horizontal="right" vertical="top" wrapText="1"/>
    </xf>
    <xf numFmtId="4" fontId="8" fillId="4" borderId="22" xfId="0" applyNumberFormat="1" applyFont="1" applyFill="1" applyBorder="1" applyAlignment="1">
      <alignment horizontal="right" vertical="top" wrapText="1"/>
    </xf>
    <xf numFmtId="0" fontId="15" fillId="0" borderId="0" xfId="0" applyFont="1" applyAlignment="1">
      <alignment horizontal="left" vertical="top" wrapText="1"/>
    </xf>
    <xf numFmtId="0" fontId="5" fillId="3" borderId="19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7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"/>
  <sheetViews>
    <sheetView tabSelected="1" zoomScaleNormal="100" workbookViewId="0">
      <selection activeCell="O23" sqref="O23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7.85546875" customWidth="1"/>
    <col min="7" max="7" width="22.85546875" customWidth="1"/>
    <col min="10" max="10" width="24.42578125" customWidth="1"/>
    <col min="11" max="11" width="21.28515625" customWidth="1"/>
    <col min="12" max="12" width="35.140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50" t="s">
        <v>26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51" t="s">
        <v>19</v>
      </c>
      <c r="C3" s="52"/>
      <c r="D3" s="52"/>
      <c r="E3" s="53"/>
      <c r="F3" s="43">
        <f>G19</f>
        <v>8042100</v>
      </c>
      <c r="G3" s="27" t="s">
        <v>11</v>
      </c>
      <c r="H3" s="1"/>
      <c r="I3" s="51" t="s">
        <v>31</v>
      </c>
      <c r="J3" s="52"/>
      <c r="K3" s="52"/>
      <c r="L3" s="52"/>
      <c r="M3" s="52"/>
      <c r="N3" s="52"/>
      <c r="O3" s="52"/>
      <c r="P3" s="52"/>
      <c r="Q3" s="68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60"/>
      <c r="C4" s="60"/>
      <c r="D4" s="60"/>
      <c r="E4" s="60"/>
      <c r="F4" s="60"/>
      <c r="G4" s="60"/>
      <c r="H4" s="1"/>
      <c r="I4" s="67" t="s">
        <v>27</v>
      </c>
      <c r="J4" s="67"/>
      <c r="K4" s="67"/>
      <c r="L4" s="6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34" t="s">
        <v>28</v>
      </c>
      <c r="J5" s="34"/>
      <c r="K5" s="34"/>
      <c r="L5" s="3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61" t="s">
        <v>20</v>
      </c>
      <c r="C7" s="53"/>
      <c r="D7" s="62"/>
      <c r="E7" s="62"/>
      <c r="F7" s="63"/>
      <c r="G7" s="64"/>
      <c r="H7" s="4"/>
      <c r="I7" s="51" t="s">
        <v>30</v>
      </c>
      <c r="J7" s="52"/>
      <c r="K7" s="52"/>
      <c r="L7" s="52"/>
      <c r="M7" s="52"/>
      <c r="N7" s="52"/>
      <c r="O7" s="52"/>
      <c r="P7" s="52"/>
      <c r="Q7" s="68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07.25" customHeight="1" x14ac:dyDescent="0.25">
      <c r="B8" s="6" t="s">
        <v>12</v>
      </c>
      <c r="C8" s="7" t="s">
        <v>0</v>
      </c>
      <c r="D8" s="7" t="s">
        <v>16</v>
      </c>
      <c r="E8" s="8" t="s">
        <v>17</v>
      </c>
      <c r="F8" s="8" t="s">
        <v>13</v>
      </c>
      <c r="G8" s="9" t="s">
        <v>18</v>
      </c>
      <c r="H8" s="1"/>
      <c r="I8" s="6" t="s">
        <v>12</v>
      </c>
      <c r="J8" s="7" t="s">
        <v>1</v>
      </c>
      <c r="K8" s="8" t="s">
        <v>29</v>
      </c>
      <c r="L8" s="7" t="s">
        <v>32</v>
      </c>
      <c r="M8" s="7" t="s">
        <v>16</v>
      </c>
      <c r="N8" s="8" t="s">
        <v>17</v>
      </c>
      <c r="O8" s="8" t="s">
        <v>22</v>
      </c>
      <c r="P8" s="8" t="s">
        <v>13</v>
      </c>
      <c r="Q8" s="9" t="s">
        <v>23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42" customFormat="1" ht="141" thickBot="1" x14ac:dyDescent="0.3">
      <c r="A9" s="37"/>
      <c r="B9" s="44">
        <v>1</v>
      </c>
      <c r="C9" s="38" t="s">
        <v>33</v>
      </c>
      <c r="D9" s="39" t="s">
        <v>21</v>
      </c>
      <c r="E9" s="39">
        <v>8042100</v>
      </c>
      <c r="F9" s="40">
        <v>1</v>
      </c>
      <c r="G9" s="45">
        <f>E9*F9</f>
        <v>8042100</v>
      </c>
      <c r="H9" s="4"/>
      <c r="I9" s="44">
        <f>B9</f>
        <v>1</v>
      </c>
      <c r="J9" s="46" t="str">
        <f>C9</f>
        <v>ОКПД2 42.22.22.140. Выполнение работ по чистке просек ВЛ 10-110 кВ структурного подразделения "Северные электрические сети", в рамках выполнения годовой программы ремонтов 2024 года филиала "Хабаровские электрические сети"</v>
      </c>
      <c r="K9" s="41"/>
      <c r="L9" s="41"/>
      <c r="M9" s="47" t="str">
        <f>D9</f>
        <v>шт.</v>
      </c>
      <c r="N9" s="48">
        <f>E9</f>
        <v>8042100</v>
      </c>
      <c r="O9" s="39">
        <v>0</v>
      </c>
      <c r="P9" s="47">
        <f>F9</f>
        <v>1</v>
      </c>
      <c r="Q9" s="49">
        <f>O9*P9</f>
        <v>0</v>
      </c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hidden="1" x14ac:dyDescent="0.25">
      <c r="A10" s="5"/>
      <c r="B10" s="10">
        <v>2</v>
      </c>
      <c r="C10" s="12" t="s">
        <v>2</v>
      </c>
      <c r="D10" s="13" t="s">
        <v>21</v>
      </c>
      <c r="E10" s="13">
        <v>0</v>
      </c>
      <c r="F10" s="14">
        <v>0</v>
      </c>
      <c r="G10" s="26">
        <f t="shared" ref="G10:G18" si="0">E10*F10</f>
        <v>0</v>
      </c>
      <c r="H10" s="1"/>
      <c r="I10" s="22">
        <f t="shared" ref="I10:I18" si="1">B10</f>
        <v>2</v>
      </c>
      <c r="J10" s="35" t="s">
        <v>2</v>
      </c>
      <c r="K10" s="17"/>
      <c r="L10" s="17"/>
      <c r="M10" s="23" t="str">
        <f t="shared" ref="M10:M18" si="2">D10</f>
        <v>шт.</v>
      </c>
      <c r="N10" s="28">
        <f t="shared" ref="N10:N18" si="3">E10</f>
        <v>0</v>
      </c>
      <c r="O10" s="13"/>
      <c r="P10" s="23">
        <f t="shared" ref="P10:P18" si="4">F10</f>
        <v>0</v>
      </c>
      <c r="Q10" s="24">
        <f t="shared" ref="Q10:Q18" si="5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idden="1" x14ac:dyDescent="0.25">
      <c r="A11" s="5"/>
      <c r="B11" s="10">
        <v>3</v>
      </c>
      <c r="C11" s="12" t="s">
        <v>3</v>
      </c>
      <c r="D11" s="13" t="s">
        <v>21</v>
      </c>
      <c r="E11" s="13">
        <v>0</v>
      </c>
      <c r="F11" s="14">
        <v>0</v>
      </c>
      <c r="G11" s="26">
        <f t="shared" si="0"/>
        <v>0</v>
      </c>
      <c r="H11" s="1"/>
      <c r="I11" s="22">
        <f t="shared" si="1"/>
        <v>3</v>
      </c>
      <c r="J11" s="35" t="s">
        <v>3</v>
      </c>
      <c r="K11" s="17"/>
      <c r="L11" s="17"/>
      <c r="M11" s="23" t="str">
        <f t="shared" si="2"/>
        <v>шт.</v>
      </c>
      <c r="N11" s="28">
        <f t="shared" si="3"/>
        <v>0</v>
      </c>
      <c r="O11" s="13"/>
      <c r="P11" s="23">
        <f t="shared" si="4"/>
        <v>0</v>
      </c>
      <c r="Q11" s="24">
        <f t="shared" si="5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idden="1" x14ac:dyDescent="0.25">
      <c r="A12" s="5"/>
      <c r="B12" s="10">
        <v>4</v>
      </c>
      <c r="C12" s="12" t="s">
        <v>4</v>
      </c>
      <c r="D12" s="13" t="s">
        <v>21</v>
      </c>
      <c r="E12" s="13">
        <v>0</v>
      </c>
      <c r="F12" s="14">
        <v>0</v>
      </c>
      <c r="G12" s="26">
        <f t="shared" si="0"/>
        <v>0</v>
      </c>
      <c r="H12" s="1"/>
      <c r="I12" s="22">
        <f t="shared" si="1"/>
        <v>4</v>
      </c>
      <c r="J12" s="35" t="s">
        <v>4</v>
      </c>
      <c r="K12" s="17"/>
      <c r="L12" s="17"/>
      <c r="M12" s="23" t="str">
        <f t="shared" si="2"/>
        <v>шт.</v>
      </c>
      <c r="N12" s="28">
        <f t="shared" si="3"/>
        <v>0</v>
      </c>
      <c r="O12" s="13"/>
      <c r="P12" s="23">
        <f t="shared" si="4"/>
        <v>0</v>
      </c>
      <c r="Q12" s="24">
        <f t="shared" si="5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idden="1" x14ac:dyDescent="0.25">
      <c r="A13" s="5"/>
      <c r="B13" s="10">
        <v>5</v>
      </c>
      <c r="C13" s="12" t="s">
        <v>5</v>
      </c>
      <c r="D13" s="13" t="s">
        <v>21</v>
      </c>
      <c r="E13" s="13">
        <v>0</v>
      </c>
      <c r="F13" s="14">
        <v>0</v>
      </c>
      <c r="G13" s="26">
        <f t="shared" si="0"/>
        <v>0</v>
      </c>
      <c r="H13" s="1"/>
      <c r="I13" s="22">
        <f t="shared" si="1"/>
        <v>5</v>
      </c>
      <c r="J13" s="35" t="s">
        <v>5</v>
      </c>
      <c r="K13" s="17"/>
      <c r="L13" s="17"/>
      <c r="M13" s="23" t="str">
        <f t="shared" si="2"/>
        <v>шт.</v>
      </c>
      <c r="N13" s="28">
        <f t="shared" si="3"/>
        <v>0</v>
      </c>
      <c r="O13" s="13"/>
      <c r="P13" s="23">
        <f t="shared" si="4"/>
        <v>0</v>
      </c>
      <c r="Q13" s="24">
        <f t="shared" si="5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idden="1" x14ac:dyDescent="0.25">
      <c r="A14" s="5"/>
      <c r="B14" s="10">
        <v>6</v>
      </c>
      <c r="C14" s="12" t="s">
        <v>6</v>
      </c>
      <c r="D14" s="13" t="s">
        <v>21</v>
      </c>
      <c r="E14" s="13">
        <v>0</v>
      </c>
      <c r="F14" s="14">
        <v>0</v>
      </c>
      <c r="G14" s="26">
        <f t="shared" si="0"/>
        <v>0</v>
      </c>
      <c r="H14" s="1"/>
      <c r="I14" s="22">
        <f t="shared" si="1"/>
        <v>6</v>
      </c>
      <c r="J14" s="35" t="s">
        <v>6</v>
      </c>
      <c r="K14" s="17"/>
      <c r="L14" s="17"/>
      <c r="M14" s="23" t="str">
        <f t="shared" si="2"/>
        <v>шт.</v>
      </c>
      <c r="N14" s="28">
        <f t="shared" si="3"/>
        <v>0</v>
      </c>
      <c r="O14" s="13"/>
      <c r="P14" s="23">
        <f t="shared" si="4"/>
        <v>0</v>
      </c>
      <c r="Q14" s="24">
        <f t="shared" si="5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idden="1" x14ac:dyDescent="0.25">
      <c r="A15" s="5"/>
      <c r="B15" s="10">
        <v>7</v>
      </c>
      <c r="C15" s="12" t="s">
        <v>7</v>
      </c>
      <c r="D15" s="13" t="s">
        <v>21</v>
      </c>
      <c r="E15" s="13">
        <v>0</v>
      </c>
      <c r="F15" s="14">
        <v>0</v>
      </c>
      <c r="G15" s="26">
        <f t="shared" si="0"/>
        <v>0</v>
      </c>
      <c r="H15" s="1"/>
      <c r="I15" s="22">
        <f t="shared" si="1"/>
        <v>7</v>
      </c>
      <c r="J15" s="35" t="s">
        <v>7</v>
      </c>
      <c r="K15" s="17"/>
      <c r="L15" s="17"/>
      <c r="M15" s="23" t="str">
        <f t="shared" si="2"/>
        <v>шт.</v>
      </c>
      <c r="N15" s="28">
        <f t="shared" si="3"/>
        <v>0</v>
      </c>
      <c r="O15" s="13"/>
      <c r="P15" s="23">
        <f t="shared" si="4"/>
        <v>0</v>
      </c>
      <c r="Q15" s="24">
        <f t="shared" si="5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idden="1" x14ac:dyDescent="0.25">
      <c r="A16" s="5"/>
      <c r="B16" s="10">
        <v>8</v>
      </c>
      <c r="C16" s="12" t="s">
        <v>8</v>
      </c>
      <c r="D16" s="13" t="s">
        <v>21</v>
      </c>
      <c r="E16" s="13">
        <v>0</v>
      </c>
      <c r="F16" s="14">
        <v>0</v>
      </c>
      <c r="G16" s="26">
        <f t="shared" si="0"/>
        <v>0</v>
      </c>
      <c r="H16" s="1"/>
      <c r="I16" s="22">
        <f t="shared" si="1"/>
        <v>8</v>
      </c>
      <c r="J16" s="35" t="s">
        <v>8</v>
      </c>
      <c r="K16" s="17"/>
      <c r="L16" s="17"/>
      <c r="M16" s="23" t="str">
        <f t="shared" si="2"/>
        <v>шт.</v>
      </c>
      <c r="N16" s="28">
        <f t="shared" si="3"/>
        <v>0</v>
      </c>
      <c r="O16" s="13"/>
      <c r="P16" s="23">
        <f t="shared" si="4"/>
        <v>0</v>
      </c>
      <c r="Q16" s="24">
        <f t="shared" si="5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idden="1" x14ac:dyDescent="0.25">
      <c r="A17" s="5"/>
      <c r="B17" s="10">
        <v>9</v>
      </c>
      <c r="C17" s="12" t="s">
        <v>9</v>
      </c>
      <c r="D17" s="13" t="s">
        <v>21</v>
      </c>
      <c r="E17" s="13">
        <v>0</v>
      </c>
      <c r="F17" s="14">
        <v>0</v>
      </c>
      <c r="G17" s="26">
        <f t="shared" si="0"/>
        <v>0</v>
      </c>
      <c r="H17" s="1"/>
      <c r="I17" s="22">
        <f t="shared" si="1"/>
        <v>9</v>
      </c>
      <c r="J17" s="35" t="s">
        <v>9</v>
      </c>
      <c r="K17" s="17"/>
      <c r="L17" s="17"/>
      <c r="M17" s="23" t="str">
        <f t="shared" si="2"/>
        <v>шт.</v>
      </c>
      <c r="N17" s="28">
        <f t="shared" si="3"/>
        <v>0</v>
      </c>
      <c r="O17" s="13"/>
      <c r="P17" s="23">
        <f t="shared" si="4"/>
        <v>0</v>
      </c>
      <c r="Q17" s="24">
        <f t="shared" si="5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75" hidden="1" thickBot="1" x14ac:dyDescent="0.3">
      <c r="A18" s="5"/>
      <c r="B18" s="11">
        <v>10</v>
      </c>
      <c r="C18" s="15" t="s">
        <v>10</v>
      </c>
      <c r="D18" s="13" t="s">
        <v>21</v>
      </c>
      <c r="E18" s="13">
        <v>0</v>
      </c>
      <c r="F18" s="14">
        <v>0</v>
      </c>
      <c r="G18" s="26">
        <f t="shared" si="0"/>
        <v>0</v>
      </c>
      <c r="H18" s="1"/>
      <c r="I18" s="22">
        <f t="shared" si="1"/>
        <v>10</v>
      </c>
      <c r="J18" s="36" t="s">
        <v>10</v>
      </c>
      <c r="K18" s="18"/>
      <c r="L18" s="32"/>
      <c r="M18" s="23" t="str">
        <f t="shared" si="2"/>
        <v>шт.</v>
      </c>
      <c r="N18" s="28">
        <f t="shared" si="3"/>
        <v>0</v>
      </c>
      <c r="O18" s="16"/>
      <c r="P18" s="23">
        <f t="shared" si="4"/>
        <v>0</v>
      </c>
      <c r="Q18" s="25">
        <f t="shared" si="5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1" customHeight="1" thickBot="1" x14ac:dyDescent="0.3">
      <c r="A19" s="5"/>
      <c r="B19" s="54" t="s">
        <v>14</v>
      </c>
      <c r="C19" s="55"/>
      <c r="D19" s="55"/>
      <c r="E19" s="55"/>
      <c r="F19" s="56"/>
      <c r="G19" s="19">
        <f>SUM(G9:G18)</f>
        <v>8042100</v>
      </c>
      <c r="H19" s="1"/>
      <c r="I19" s="54" t="s">
        <v>14</v>
      </c>
      <c r="J19" s="55"/>
      <c r="K19" s="55"/>
      <c r="L19" s="55"/>
      <c r="M19" s="55"/>
      <c r="N19" s="55"/>
      <c r="O19" s="55"/>
      <c r="P19" s="56"/>
      <c r="Q19" s="19">
        <f>SUM(Q9:Q18)</f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" customHeight="1" x14ac:dyDescent="0.25">
      <c r="A20" s="5"/>
      <c r="B20" s="65" t="s">
        <v>24</v>
      </c>
      <c r="C20" s="66"/>
      <c r="D20" s="66"/>
      <c r="E20" s="66"/>
      <c r="F20" s="29">
        <v>0.2</v>
      </c>
      <c r="G20" s="20">
        <f>G19*F20</f>
        <v>1608420</v>
      </c>
      <c r="H20" s="1"/>
      <c r="I20" s="65" t="s">
        <v>24</v>
      </c>
      <c r="J20" s="66"/>
      <c r="K20" s="66"/>
      <c r="L20" s="66"/>
      <c r="M20" s="66"/>
      <c r="N20" s="66"/>
      <c r="O20" s="66"/>
      <c r="P20" s="29">
        <v>0.2</v>
      </c>
      <c r="Q20" s="20">
        <f>Q19*P20</f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.75" customHeight="1" thickBot="1" x14ac:dyDescent="0.3">
      <c r="A21" s="5"/>
      <c r="B21" s="57" t="s">
        <v>15</v>
      </c>
      <c r="C21" s="58"/>
      <c r="D21" s="58"/>
      <c r="E21" s="58"/>
      <c r="F21" s="59"/>
      <c r="G21" s="21">
        <f>G19+G20</f>
        <v>9650520</v>
      </c>
      <c r="H21" s="1"/>
      <c r="I21" s="57" t="s">
        <v>15</v>
      </c>
      <c r="J21" s="58"/>
      <c r="K21" s="58"/>
      <c r="L21" s="58"/>
      <c r="M21" s="58"/>
      <c r="N21" s="58"/>
      <c r="O21" s="58"/>
      <c r="P21" s="59"/>
      <c r="Q21" s="21">
        <f>Q19+Q20</f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33.75" customHeight="1" x14ac:dyDescent="0.25">
      <c r="B22" s="71"/>
      <c r="C22" s="71"/>
      <c r="D22" s="71"/>
      <c r="E22" s="71"/>
      <c r="F22" s="71"/>
      <c r="G22" s="71"/>
      <c r="H22" s="1"/>
      <c r="I22" s="1"/>
      <c r="J22" s="1"/>
      <c r="K22" s="1"/>
      <c r="L22" s="1"/>
      <c r="M22" s="2"/>
      <c r="N22" s="2"/>
      <c r="O22" s="2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1.5" customHeight="1" x14ac:dyDescent="0.25">
      <c r="B23" s="71"/>
      <c r="C23" s="71"/>
      <c r="D23" s="71"/>
      <c r="E23" s="71"/>
      <c r="F23" s="71"/>
      <c r="G23" s="71"/>
      <c r="H23" s="1"/>
      <c r="I23" s="1"/>
      <c r="J23" s="72" t="s">
        <v>25</v>
      </c>
      <c r="K23" s="73"/>
      <c r="L23" s="33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9.5" x14ac:dyDescent="0.25">
      <c r="J24" s="70"/>
      <c r="K24" s="70"/>
      <c r="L24" s="30"/>
      <c r="AA24" s="1"/>
    </row>
    <row r="25" spans="1:27" ht="16.5" x14ac:dyDescent="0.25">
      <c r="J25" s="69"/>
      <c r="K25" s="69"/>
      <c r="L25" s="31"/>
    </row>
    <row r="26" spans="1:27" ht="19.5" x14ac:dyDescent="0.25">
      <c r="J26" s="70"/>
      <c r="K26" s="70"/>
      <c r="L26" s="30"/>
    </row>
  </sheetData>
  <sheetProtection formatCells="0" formatColumns="0" formatRows="0" insertRows="0" deleteRows="0"/>
  <mergeCells count="19">
    <mergeCell ref="J25:K25"/>
    <mergeCell ref="J26:K26"/>
    <mergeCell ref="J24:K24"/>
    <mergeCell ref="B23:G23"/>
    <mergeCell ref="I7:Q7"/>
    <mergeCell ref="I19:P19"/>
    <mergeCell ref="B22:G22"/>
    <mergeCell ref="J23:K23"/>
    <mergeCell ref="B1:Q1"/>
    <mergeCell ref="B3:E3"/>
    <mergeCell ref="B19:F19"/>
    <mergeCell ref="B21:F21"/>
    <mergeCell ref="B4:G4"/>
    <mergeCell ref="B7:G7"/>
    <mergeCell ref="I21:P21"/>
    <mergeCell ref="B20:E20"/>
    <mergeCell ref="I20:O20"/>
    <mergeCell ref="I4:L4"/>
    <mergeCell ref="I3:Q3"/>
  </mergeCells>
  <pageMargins left="0.7" right="0.7" top="0.75" bottom="0.75" header="0.3" footer="0.3"/>
  <pageSetup paperSize="9" orientation="portrait" r:id="rId1"/>
  <ignoredErrors>
    <ignoredError sqref="M9 M10:M18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2E6183A76AE1B9479D13E692560BA3A1" ma:contentTypeVersion="1" ma:contentTypeDescription="Создание документа." ma:contentTypeScope="" ma:versionID="fe9656d68f00400e483b82b86049f42a">
  <xsd:schema xmlns:xsd="http://www.w3.org/2001/XMLSchema" xmlns:xs="http://www.w3.org/2001/XMLSchema" xmlns:p="http://schemas.microsoft.com/office/2006/metadata/properties" xmlns:ns2="e20b8c0d-372d-4424-b649-01a7cb84bca0" targetNamespace="http://schemas.microsoft.com/office/2006/metadata/properties" ma:root="true" ma:fieldsID="6ef416ee02a1e34638b763bf9babf4c8" ns2:_="">
    <xsd:import namespace="e20b8c0d-372d-4424-b649-01a7cb84bca0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b8c0d-372d-4424-b649-01a7cb84bca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2D7DFCA-EEDE-4948-9F39-724969D1DF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0b8c0d-372d-4424-b649-01a7cb84bc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D0C5A7-7465-40B9-9C1D-3DBA6764F9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250EFF-FEEA-44B4-8282-00E6B5E5EE1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2023-09-25T02:28:04Z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0x0101002E6183A76AE1B9479D13E692560BA3A1</vt:lpwstr>
  </property>
</Properties>
</file>